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shiko.Kato\Documents\2021\Revisión Informe Anual 2020\Proyecto Dictamen\Versiones finales CG 08-02-22\9.8 RSP_CM\Anexos RSP_CM\"/>
    </mc:Choice>
  </mc:AlternateContent>
  <bookViews>
    <workbookView xWindow="-105" yWindow="-105" windowWidth="23250" windowHeight="12570"/>
  </bookViews>
  <sheets>
    <sheet name="IA Anexo " sheetId="15" r:id="rId1"/>
    <sheet name="IA Anexo AE" sheetId="18" r:id="rId2"/>
  </sheets>
  <externalReferences>
    <externalReference r:id="rId3"/>
  </externalReferences>
  <definedNames>
    <definedName name="_xlnm._FilterDatabase" localSheetId="0" hidden="1">'IA Anexo '!$A$10:$W$10</definedName>
    <definedName name="_xlnm._FilterDatabase" localSheetId="1" hidden="1">'IA Anexo AE'!$A$10:$H$10</definedName>
    <definedName name="EntidadesFederativas">[1]Datos!$D$3:$D$34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8" l="1"/>
  <c r="I11" i="15" l="1"/>
  <c r="S11" i="15" s="1"/>
  <c r="H11" i="18"/>
  <c r="R11" i="15"/>
  <c r="M11" i="15"/>
  <c r="F11" i="18"/>
  <c r="V11" i="15" l="1"/>
  <c r="X11" i="15" s="1"/>
  <c r="AA11" i="15" s="1"/>
</calcChain>
</file>

<file path=xl/sharedStrings.xml><?xml version="1.0" encoding="utf-8"?>
<sst xmlns="http://schemas.openxmlformats.org/spreadsheetml/2006/main" count="83" uniqueCount="69">
  <si>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</si>
  <si>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</si>
  <si>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</si>
  <si>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</si>
  <si>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</si>
  <si>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</si>
  <si>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</si>
  <si>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</si>
  <si>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</si>
  <si>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</si>
  <si>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</si>
  <si>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</si>
  <si>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</si>
  <si>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</si>
  <si>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</si>
  <si>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</si>
  <si>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</si>
  <si>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</si>
  <si>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</si>
  <si>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</si>
  <si>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</si>
  <si>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</si>
  <si>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</si>
  <si>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</si>
  <si>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</si>
  <si>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</si>
  <si>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</si>
  <si>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</si>
  <si>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</si>
  <si>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</si>
  <si>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</si>
  <si>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</si>
  <si>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</si>
  <si>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</si>
  <si>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</si>
  <si>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</si>
  <si>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</si>
  <si>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</si>
  <si>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</si>
  <si>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</si>
  <si>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</si>
  <si>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</si>
  <si>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</si>
  <si>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</si>
  <si>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</si>
  <si>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</si>
  <si>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</si>
  <si>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</si>
  <si>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</si>
  <si>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</si>
  <si>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</si>
  <si>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</si>
  <si>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CIUDAD DE MEXICO</t>
  </si>
  <si>
    <t>REVISIÓN DE INFORME ANUAL 2020</t>
  </si>
  <si>
    <t>T</t>
  </si>
  <si>
    <t>U=(S+T)</t>
  </si>
  <si>
    <t>Remanente según sea el caso,  despues de descontar las transferencias al CEN por parte de los comites</t>
  </si>
  <si>
    <t>Ingresos por transferencias en Efectivo y/o Especie</t>
  </si>
  <si>
    <t>Financiamiento Público aprobado para actividades específicas o similar en el ámbito local (etiquetado)</t>
  </si>
  <si>
    <t>REDES SOCIALES PROGRESISTAS</t>
  </si>
  <si>
    <t>PARTIDO REDES SOCIALES PROGRESISTAS</t>
  </si>
  <si>
    <t>S=(P+Q+R)</t>
  </si>
  <si>
    <t>ANEXO 4_RSP_CM</t>
  </si>
  <si>
    <t>Total a devolver</t>
  </si>
  <si>
    <t>V</t>
  </si>
  <si>
    <t>W</t>
  </si>
  <si>
    <t>X=U+V+W</t>
  </si>
  <si>
    <t>177 bis, inciso a) RF Acuerdo INE/CG174/2020 
Conclusión 
9.8-C4-CM</t>
  </si>
  <si>
    <t xml:space="preserve">Transferencias no permtidas conforme al artículo 150 RF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</si>
</sst>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   "/>
    </font>
    <font>
      <sz val="9"/>
      <name val="Arial   "/>
    </font>
  </fonts>
  <fills count="3">
    <fill>
      <patternFill patternType="none"/>
    </fill>
    <fill>
      <patternFill patternType="gray125"/>
    </fill>
    <fill>
      <patternFill patternType="solid">
        <fgColor rgb="FFCE326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top" wrapText="1"/>
    </xf>
    <xf numFmtId="0" fontId="6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0" fillId="0" borderId="0" xfId="0" applyFont="1"/>
    <xf numFmtId="0" fontId="12" fillId="0" borderId="0" xfId="0" applyFont="1" applyAlignment="1">
      <alignment horizontal="center" vertical="top"/>
    </xf>
    <xf numFmtId="1" fontId="11" fillId="2" borderId="2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Alignment="1">
      <alignment horizontal="center" vertical="top"/>
    </xf>
    <xf numFmtId="1" fontId="12" fillId="0" borderId="0" xfId="0" applyNumberFormat="1" applyFont="1" applyFill="1" applyAlignment="1">
      <alignment horizontal="center" vertical="top"/>
    </xf>
    <xf numFmtId="0" fontId="10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4" fontId="10" fillId="0" borderId="1" xfId="41" applyFont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44" fontId="14" fillId="0" borderId="1" xfId="0" applyNumberFormat="1" applyFont="1" applyBorder="1" applyAlignment="1">
      <alignment horizontal="righ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</cellXfs>
  <cellStyles count="113">
    <cellStyle name="Millares 2" xfId="2"/>
    <cellStyle name="Millares 2 2" xfId="3"/>
    <cellStyle name="Millares 2 2 2" xfId="6"/>
    <cellStyle name="Millares 2 2 2 2" xfId="31"/>
    <cellStyle name="Millares 2 2 2 2 2" xfId="101"/>
    <cellStyle name="Millares 2 2 2 2 3" xfId="67"/>
    <cellStyle name="Millares 2 2 2 3" xfId="20"/>
    <cellStyle name="Millares 2 2 2 3 2" xfId="90"/>
    <cellStyle name="Millares 2 2 2 3 3" xfId="56"/>
    <cellStyle name="Millares 2 2 2 4" xfId="80"/>
    <cellStyle name="Millares 2 2 2 5" xfId="46"/>
    <cellStyle name="Millares 2 2 3" xfId="9"/>
    <cellStyle name="Millares 2 2 3 2" xfId="83"/>
    <cellStyle name="Millares 2 2 3 3" xfId="49"/>
    <cellStyle name="Millares 2 2 4" xfId="77"/>
    <cellStyle name="Millares 2 2 5" xfId="43"/>
    <cellStyle name="Millares 2 3" xfId="4"/>
    <cellStyle name="Millares 2 3 2" xfId="23"/>
    <cellStyle name="Millares 2 3 2 2" xfId="34"/>
    <cellStyle name="Millares 2 3 2 2 2" xfId="104"/>
    <cellStyle name="Millares 2 3 2 2 3" xfId="70"/>
    <cellStyle name="Millares 2 3 2 3" xfId="93"/>
    <cellStyle name="Millares 2 3 2 4" xfId="59"/>
    <cellStyle name="Millares 2 3 3" xfId="28"/>
    <cellStyle name="Millares 2 3 3 2" xfId="98"/>
    <cellStyle name="Millares 2 3 3 3" xfId="64"/>
    <cellStyle name="Millares 2 3 4" xfId="16"/>
    <cellStyle name="Millares 2 3 4 2" xfId="87"/>
    <cellStyle name="Millares 2 3 4 3" xfId="53"/>
    <cellStyle name="Millares 2 3 5" xfId="78"/>
    <cellStyle name="Millares 2 3 6" xfId="44"/>
    <cellStyle name="Millares 2 4" xfId="8"/>
    <cellStyle name="Millares 2 4 2" xfId="82"/>
    <cellStyle name="Millares 2 4 3" xfId="48"/>
    <cellStyle name="Millares 2 5" xfId="76"/>
    <cellStyle name="Millares 2 6" xfId="42"/>
    <cellStyle name="Millares 3" xfId="5"/>
    <cellStyle name="Millares 3 2" xfId="24"/>
    <cellStyle name="Millares 3 2 2" xfId="35"/>
    <cellStyle name="Millares 3 2 2 2" xfId="105"/>
    <cellStyle name="Millares 3 2 2 3" xfId="71"/>
    <cellStyle name="Millares 3 2 3" xfId="94"/>
    <cellStyle name="Millares 3 2 4" xfId="60"/>
    <cellStyle name="Millares 3 3" xfId="29"/>
    <cellStyle name="Millares 3 3 2" xfId="99"/>
    <cellStyle name="Millares 3 3 3" xfId="65"/>
    <cellStyle name="Millares 3 4" xfId="17"/>
    <cellStyle name="Millares 3 4 2" xfId="88"/>
    <cellStyle name="Millares 3 4 3" xfId="54"/>
    <cellStyle name="Millares 3 5" xfId="79"/>
    <cellStyle name="Millares 3 6" xfId="45"/>
    <cellStyle name="Millares 4" xfId="11"/>
    <cellStyle name="Millares 4 2" xfId="84"/>
    <cellStyle name="Millares 4 3" xfId="50"/>
    <cellStyle name="Moneda" xfId="41" builtinId="4"/>
    <cellStyle name="Moneda 2" xfId="7"/>
    <cellStyle name="Moneda 2 2" xfId="21"/>
    <cellStyle name="Moneda 2 2 2" xfId="32"/>
    <cellStyle name="Moneda 2 2 2 2" xfId="36"/>
    <cellStyle name="Moneda 2 2 2 2 2" xfId="106"/>
    <cellStyle name="Moneda 2 2 2 2 3" xfId="72"/>
    <cellStyle name="Moneda 2 2 2 3" xfId="102"/>
    <cellStyle name="Moneda 2 2 2 4" xfId="68"/>
    <cellStyle name="Moneda 2 2 3" xfId="39"/>
    <cellStyle name="Moneda 2 2 3 2" xfId="109"/>
    <cellStyle name="Moneda 2 2 3 3" xfId="75"/>
    <cellStyle name="Moneda 2 2 4" xfId="91"/>
    <cellStyle name="Moneda 2 2 5" xfId="57"/>
    <cellStyle name="Moneda 2 3" xfId="26"/>
    <cellStyle name="Moneda 2 3 2" xfId="96"/>
    <cellStyle name="Moneda 2 3 3" xfId="62"/>
    <cellStyle name="Moneda 2 4" xfId="14"/>
    <cellStyle name="Moneda 2 4 2" xfId="86"/>
    <cellStyle name="Moneda 2 4 3" xfId="52"/>
    <cellStyle name="Moneda 2 5" xfId="37"/>
    <cellStyle name="Moneda 2 5 2" xfId="107"/>
    <cellStyle name="Moneda 2 5 3" xfId="73"/>
    <cellStyle name="Moneda 2 6" xfId="81"/>
    <cellStyle name="Moneda 2 7" xfId="47"/>
    <cellStyle name="Moneda 3" xfId="12"/>
    <cellStyle name="Moneda 3 2" xfId="22"/>
    <cellStyle name="Moneda 3 2 2" xfId="33"/>
    <cellStyle name="Moneda 3 2 2 2" xfId="103"/>
    <cellStyle name="Moneda 3 2 2 3" xfId="69"/>
    <cellStyle name="Moneda 3 2 3" xfId="92"/>
    <cellStyle name="Moneda 3 2 4" xfId="58"/>
    <cellStyle name="Moneda 3 3" xfId="27"/>
    <cellStyle name="Moneda 3 3 2" xfId="97"/>
    <cellStyle name="Moneda 3 3 3" xfId="63"/>
    <cellStyle name="Moneda 3 4" xfId="85"/>
    <cellStyle name="Moneda 3 5" xfId="51"/>
    <cellStyle name="Moneda 4" xfId="19"/>
    <cellStyle name="Moneda 4 2" xfId="30"/>
    <cellStyle name="Moneda 4 2 2" xfId="100"/>
    <cellStyle name="Moneda 4 2 3" xfId="66"/>
    <cellStyle name="Moneda 4 3" xfId="89"/>
    <cellStyle name="Moneda 4 4" xfId="55"/>
    <cellStyle name="Moneda 5" xfId="25"/>
    <cellStyle name="Moneda 5 2" xfId="95"/>
    <cellStyle name="Moneda 5 3" xfId="61"/>
    <cellStyle name="Moneda 6" xfId="38"/>
    <cellStyle name="Moneda 6 2" xfId="108"/>
    <cellStyle name="Moneda 6 3" xfId="74"/>
    <cellStyle name="Moneda 7" xfId="112"/>
    <cellStyle name="Moneda 8" xfId="111"/>
    <cellStyle name="Moneda 9" xfId="110"/>
    <cellStyle name="Normal" xfId="0" builtinId="0"/>
    <cellStyle name="Normal 10" xfId="15"/>
    <cellStyle name="Normal 16" xfId="18"/>
    <cellStyle name="Normal 2" xfId="10"/>
    <cellStyle name="Normal 2 2" xfId="13"/>
    <cellStyle name="Normal 4 9" xfId="1"/>
    <cellStyle name="Normal 8" xfId="4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CE326D"/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52917</xdr:colOff>
      <xdr:row>0</xdr:row>
      <xdr:rowOff>49929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52917" y="49929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76199</xdr:colOff>
      <xdr:row>0</xdr:row>
      <xdr:rowOff>0</xdr:rowOff>
    </xdr:from>
    <xdr:ext cx="1733551" cy="727628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76199" y="0"/>
          <a:ext cx="1733551" cy="727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showGridLines="0" tabSelected="1" topLeftCell="O1" zoomScaleNormal="100" workbookViewId="0">
      <selection activeCell="Y12" sqref="Y12"/>
    </sheetView>
  </sheetViews>
  <sheetFormatPr baseColWidth="10" defaultColWidth="11.42578125" defaultRowHeight="19.899999999999999" customHeight="1"/>
  <cols>
    <col min="1" max="1" width="15" style="2" bestFit="1" customWidth="1"/>
    <col min="2" max="2" width="19" style="2" customWidth="1"/>
    <col min="3" max="3" width="33.7109375" style="3" customWidth="1"/>
    <col min="4" max="4" width="22.5703125" style="4" customWidth="1"/>
    <col min="5" max="5" width="27.7109375" style="4" customWidth="1"/>
    <col min="6" max="6" width="20.28515625" style="4" customWidth="1"/>
    <col min="7" max="7" width="21.85546875" style="4" customWidth="1"/>
    <col min="8" max="8" width="23.7109375" style="4" customWidth="1"/>
    <col min="9" max="9" width="20.42578125" style="5" customWidth="1"/>
    <col min="10" max="10" width="21.7109375" style="4" customWidth="1"/>
    <col min="11" max="12" width="21.140625" style="4" customWidth="1"/>
    <col min="13" max="13" width="19.28515625" style="4" customWidth="1"/>
    <col min="14" max="14" width="27.85546875" style="4" customWidth="1"/>
    <col min="15" max="15" width="21.7109375" style="4" customWidth="1"/>
    <col min="16" max="16" width="18.7109375" style="4" customWidth="1"/>
    <col min="17" max="17" width="20" style="4" customWidth="1"/>
    <col min="18" max="18" width="21.5703125" style="4" customWidth="1"/>
    <col min="19" max="19" width="21.7109375" style="4" customWidth="1"/>
    <col min="20" max="20" width="22.140625" style="4" customWidth="1"/>
    <col min="21" max="21" width="20.7109375" style="4" customWidth="1"/>
    <col min="22" max="22" width="21" style="4" customWidth="1"/>
    <col min="23" max="23" width="18.28515625" style="1" customWidth="1"/>
    <col min="24" max="24" width="17.28515625" style="1" customWidth="1"/>
    <col min="25" max="25" width="15.85546875" style="1" customWidth="1"/>
    <col min="26" max="26" width="14.5703125" style="1" customWidth="1"/>
    <col min="27" max="27" width="14.42578125" style="1" customWidth="1"/>
    <col min="28" max="16384" width="11.42578125" style="1"/>
  </cols>
  <sheetData>
    <row r="1" spans="1:27" s="6" customFormat="1" ht="19.899999999999999" customHeight="1">
      <c r="C1" s="16" t="s">
        <v>0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7" s="6" customFormat="1" ht="19.899999999999999" customHeight="1">
      <c r="C2" s="16" t="s">
        <v>1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7" s="6" customFormat="1" ht="19.899999999999999" customHeight="1">
      <c r="C3" s="16" t="s">
        <v>53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7" s="6" customFormat="1" ht="19.899999999999999" customHeight="1">
      <c r="C4" s="16" t="s">
        <v>60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7" s="6" customFormat="1" ht="19.899999999999999" customHeight="1">
      <c r="C5" s="16" t="s">
        <v>18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7" s="6" customFormat="1" ht="19.899999999999999" customHeight="1">
      <c r="B6" s="14"/>
      <c r="C6" s="20" t="s">
        <v>62</v>
      </c>
      <c r="D6" s="14"/>
      <c r="E6" s="14"/>
      <c r="F6" s="14"/>
      <c r="G6" s="14"/>
      <c r="H6" s="14"/>
      <c r="I6" s="14"/>
      <c r="J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7" s="6" customFormat="1" ht="30" customHeight="1">
      <c r="A7" s="10"/>
      <c r="B7" s="7"/>
      <c r="C7" s="7"/>
      <c r="D7" s="38"/>
      <c r="E7" s="38"/>
      <c r="F7" s="38"/>
      <c r="G7" s="38"/>
      <c r="H7" s="38"/>
      <c r="I7" s="11"/>
      <c r="J7" s="11"/>
      <c r="K7" s="38"/>
      <c r="L7" s="38"/>
      <c r="M7" s="11"/>
      <c r="N7" s="11"/>
      <c r="O7" s="38"/>
      <c r="P7" s="38"/>
      <c r="Q7" s="38"/>
      <c r="R7" s="11"/>
      <c r="S7" s="11"/>
      <c r="T7" s="11"/>
      <c r="U7" s="11"/>
      <c r="V7" s="11"/>
    </row>
    <row r="8" spans="1:27" s="22" customFormat="1" ht="12" customHeight="1">
      <c r="A8" s="39" t="s">
        <v>51</v>
      </c>
      <c r="B8" s="39" t="s">
        <v>2</v>
      </c>
      <c r="C8" s="39" t="s">
        <v>3</v>
      </c>
      <c r="D8" s="36" t="s">
        <v>19</v>
      </c>
      <c r="E8" s="39" t="s">
        <v>20</v>
      </c>
      <c r="F8" s="39"/>
      <c r="G8" s="39"/>
      <c r="H8" s="39"/>
      <c r="I8" s="39"/>
      <c r="J8" s="39" t="s">
        <v>21</v>
      </c>
      <c r="K8" s="39"/>
      <c r="L8" s="39"/>
      <c r="M8" s="39"/>
      <c r="N8" s="36" t="s">
        <v>22</v>
      </c>
      <c r="O8" s="39" t="s">
        <v>23</v>
      </c>
      <c r="P8" s="39"/>
      <c r="Q8" s="39"/>
      <c r="R8" s="39"/>
      <c r="S8" s="36" t="s">
        <v>24</v>
      </c>
      <c r="T8" s="36" t="s">
        <v>25</v>
      </c>
      <c r="U8" s="36" t="s">
        <v>26</v>
      </c>
      <c r="V8" s="36" t="s">
        <v>27</v>
      </c>
      <c r="W8" s="36" t="s">
        <v>57</v>
      </c>
      <c r="X8" s="36" t="s">
        <v>56</v>
      </c>
      <c r="Y8" s="36" t="s">
        <v>67</v>
      </c>
      <c r="Z8" s="36" t="s">
        <v>68</v>
      </c>
      <c r="AA8" s="36" t="s">
        <v>63</v>
      </c>
    </row>
    <row r="9" spans="1:27" s="24" customFormat="1" ht="106.5" customHeight="1">
      <c r="A9" s="40"/>
      <c r="B9" s="40"/>
      <c r="C9" s="40"/>
      <c r="D9" s="37"/>
      <c r="E9" s="23" t="s">
        <v>28</v>
      </c>
      <c r="F9" s="23" t="s">
        <v>29</v>
      </c>
      <c r="G9" s="23" t="s">
        <v>30</v>
      </c>
      <c r="H9" s="23" t="s">
        <v>31</v>
      </c>
      <c r="I9" s="23" t="s">
        <v>32</v>
      </c>
      <c r="J9" s="23" t="s">
        <v>33</v>
      </c>
      <c r="K9" s="23" t="s">
        <v>34</v>
      </c>
      <c r="L9" s="23" t="s">
        <v>35</v>
      </c>
      <c r="M9" s="23" t="s">
        <v>36</v>
      </c>
      <c r="N9" s="37"/>
      <c r="O9" s="23" t="s">
        <v>37</v>
      </c>
      <c r="P9" s="23" t="s">
        <v>38</v>
      </c>
      <c r="Q9" s="23" t="s">
        <v>39</v>
      </c>
      <c r="R9" s="23" t="s">
        <v>40</v>
      </c>
      <c r="S9" s="37"/>
      <c r="T9" s="37"/>
      <c r="U9" s="37"/>
      <c r="V9" s="37"/>
      <c r="W9" s="37"/>
      <c r="X9" s="37"/>
      <c r="Y9" s="37"/>
      <c r="Z9" s="37"/>
      <c r="AA9" s="37"/>
    </row>
    <row r="10" spans="1:27" s="25" customFormat="1" ht="19.899999999999999" customHeight="1">
      <c r="A10" s="32">
        <v>0</v>
      </c>
      <c r="B10" s="32">
        <v>1</v>
      </c>
      <c r="C10" s="32">
        <v>2</v>
      </c>
      <c r="D10" s="31" t="s">
        <v>4</v>
      </c>
      <c r="E10" s="31" t="s">
        <v>14</v>
      </c>
      <c r="F10" s="31" t="s">
        <v>5</v>
      </c>
      <c r="G10" s="31" t="s">
        <v>6</v>
      </c>
      <c r="H10" s="31" t="s">
        <v>7</v>
      </c>
      <c r="I10" s="31" t="s">
        <v>41</v>
      </c>
      <c r="J10" s="31" t="s">
        <v>8</v>
      </c>
      <c r="K10" s="31" t="s">
        <v>9</v>
      </c>
      <c r="L10" s="31" t="s">
        <v>10</v>
      </c>
      <c r="M10" s="31" t="s">
        <v>42</v>
      </c>
      <c r="N10" s="31" t="s">
        <v>11</v>
      </c>
      <c r="O10" s="31" t="s">
        <v>12</v>
      </c>
      <c r="P10" s="31" t="s">
        <v>13</v>
      </c>
      <c r="Q10" s="31" t="s">
        <v>17</v>
      </c>
      <c r="R10" s="31" t="s">
        <v>43</v>
      </c>
      <c r="S10" s="31" t="s">
        <v>44</v>
      </c>
      <c r="T10" s="31" t="s">
        <v>15</v>
      </c>
      <c r="U10" s="31" t="s">
        <v>16</v>
      </c>
      <c r="V10" s="31" t="s">
        <v>61</v>
      </c>
      <c r="W10" s="31" t="s">
        <v>54</v>
      </c>
      <c r="X10" s="33" t="s">
        <v>55</v>
      </c>
      <c r="Y10" s="34" t="s">
        <v>64</v>
      </c>
      <c r="Z10" s="34" t="s">
        <v>65</v>
      </c>
      <c r="AA10" s="34" t="s">
        <v>66</v>
      </c>
    </row>
    <row r="11" spans="1:27" s="21" customFormat="1" ht="12">
      <c r="A11" s="26">
        <v>1920</v>
      </c>
      <c r="B11" s="26" t="s">
        <v>52</v>
      </c>
      <c r="C11" s="29" t="s">
        <v>59</v>
      </c>
      <c r="D11" s="30">
        <v>1687743.1</v>
      </c>
      <c r="E11" s="30">
        <v>1763416</v>
      </c>
      <c r="F11" s="30">
        <v>0</v>
      </c>
      <c r="G11" s="30">
        <v>0</v>
      </c>
      <c r="H11" s="30">
        <v>75948.44</v>
      </c>
      <c r="I11" s="30">
        <f>E11-F11-G11-H11</f>
        <v>1687467.56</v>
      </c>
      <c r="J11" s="30">
        <v>0</v>
      </c>
      <c r="K11" s="30">
        <v>0</v>
      </c>
      <c r="L11" s="30">
        <v>0</v>
      </c>
      <c r="M11" s="30">
        <f t="shared" ref="M11" si="0">J11+K11+L11</f>
        <v>0</v>
      </c>
      <c r="N11" s="30">
        <v>0</v>
      </c>
      <c r="O11" s="30">
        <v>0</v>
      </c>
      <c r="P11" s="30">
        <v>0</v>
      </c>
      <c r="Q11" s="30">
        <v>0</v>
      </c>
      <c r="R11" s="30">
        <f t="shared" ref="R11" si="1">O11+P11+Q11</f>
        <v>0</v>
      </c>
      <c r="S11" s="30">
        <f t="shared" ref="S11" si="2">D11-I11-M11-N11-R11</f>
        <v>275.54000000003725</v>
      </c>
      <c r="T11" s="30">
        <v>0</v>
      </c>
      <c r="U11" s="30"/>
      <c r="V11" s="30">
        <f>+S11+T11+U11</f>
        <v>275.54000000003725</v>
      </c>
      <c r="W11" s="30">
        <v>0</v>
      </c>
      <c r="X11" s="30">
        <f>V11+W11</f>
        <v>275.54000000003725</v>
      </c>
      <c r="Y11" s="30">
        <v>0</v>
      </c>
      <c r="Z11" s="30">
        <v>0</v>
      </c>
      <c r="AA11" s="30">
        <f>X11+Y11+Z11</f>
        <v>275.54000000003725</v>
      </c>
    </row>
    <row r="12" spans="1:27" ht="19.899999999999999" customHeight="1">
      <c r="E12"/>
    </row>
  </sheetData>
  <mergeCells count="21">
    <mergeCell ref="A8:A9"/>
    <mergeCell ref="N8:N9"/>
    <mergeCell ref="O8:R8"/>
    <mergeCell ref="S8:S9"/>
    <mergeCell ref="T8:T9"/>
    <mergeCell ref="B8:B9"/>
    <mergeCell ref="C8:C9"/>
    <mergeCell ref="D8:D9"/>
    <mergeCell ref="E8:I8"/>
    <mergeCell ref="J8:M8"/>
    <mergeCell ref="D7:F7"/>
    <mergeCell ref="U8:U9"/>
    <mergeCell ref="G7:H7"/>
    <mergeCell ref="K7:L7"/>
    <mergeCell ref="O7:Q7"/>
    <mergeCell ref="Y8:Y9"/>
    <mergeCell ref="Z8:Z9"/>
    <mergeCell ref="AA8:AA9"/>
    <mergeCell ref="X8:X9"/>
    <mergeCell ref="V8:V9"/>
    <mergeCell ref="W8:W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zoomScaleNormal="100" workbookViewId="0">
      <selection activeCell="H11" sqref="H11"/>
    </sheetView>
  </sheetViews>
  <sheetFormatPr baseColWidth="10" defaultColWidth="11.42578125" defaultRowHeight="19.899999999999999" customHeight="1"/>
  <cols>
    <col min="1" max="1" width="15" style="2" bestFit="1" customWidth="1"/>
    <col min="2" max="2" width="17.42578125" style="2" bestFit="1" customWidth="1"/>
    <col min="3" max="3" width="31.7109375" style="3" customWidth="1"/>
    <col min="4" max="8" width="22.28515625" style="4" customWidth="1"/>
    <col min="9" max="16384" width="11.42578125" style="1"/>
  </cols>
  <sheetData>
    <row r="1" spans="1:9" s="6" customFormat="1" ht="19.899999999999999" customHeight="1">
      <c r="C1" s="16" t="s">
        <v>0</v>
      </c>
      <c r="D1" s="15"/>
      <c r="E1" s="15"/>
      <c r="F1" s="15"/>
      <c r="G1" s="15"/>
      <c r="H1" s="15"/>
      <c r="I1" s="15"/>
    </row>
    <row r="2" spans="1:9" s="6" customFormat="1" ht="19.899999999999999" customHeight="1">
      <c r="C2" s="16" t="s">
        <v>1</v>
      </c>
      <c r="D2" s="15"/>
      <c r="E2" s="15"/>
      <c r="F2" s="15"/>
      <c r="G2" s="15"/>
      <c r="H2" s="15"/>
      <c r="I2" s="15"/>
    </row>
    <row r="3" spans="1:9" s="6" customFormat="1" ht="19.899999999999999" customHeight="1">
      <c r="C3" s="16" t="s">
        <v>53</v>
      </c>
      <c r="D3" s="15"/>
      <c r="E3" s="15"/>
      <c r="F3" s="15"/>
      <c r="G3" s="15"/>
      <c r="H3" s="15"/>
      <c r="I3" s="15"/>
    </row>
    <row r="4" spans="1:9" s="6" customFormat="1" ht="19.899999999999999" customHeight="1">
      <c r="C4" s="16" t="s">
        <v>60</v>
      </c>
      <c r="D4" s="15"/>
      <c r="E4" s="15"/>
      <c r="F4" s="15"/>
      <c r="G4" s="15"/>
      <c r="H4" s="15"/>
      <c r="I4" s="15"/>
    </row>
    <row r="5" spans="1:9" s="6" customFormat="1" ht="19.899999999999999" customHeight="1">
      <c r="C5" s="16" t="s">
        <v>18</v>
      </c>
      <c r="D5" s="15"/>
      <c r="E5" s="15"/>
      <c r="F5" s="15"/>
      <c r="G5" s="15"/>
      <c r="H5" s="15"/>
      <c r="I5" s="15"/>
    </row>
    <row r="6" spans="1:9" s="6" customFormat="1" ht="19.899999999999999" customHeight="1">
      <c r="C6" s="20" t="s">
        <v>62</v>
      </c>
      <c r="D6" s="19"/>
      <c r="F6" s="19"/>
      <c r="G6" s="19"/>
      <c r="H6" s="19"/>
      <c r="I6" s="19"/>
    </row>
    <row r="7" spans="1:9" s="13" customFormat="1" ht="17.25">
      <c r="A7" s="12"/>
      <c r="B7" s="12"/>
      <c r="C7" s="12"/>
      <c r="D7" s="12"/>
      <c r="E7" s="12"/>
      <c r="F7" s="12"/>
      <c r="G7" s="12"/>
      <c r="H7" s="12"/>
    </row>
    <row r="8" spans="1:9" s="8" customFormat="1" ht="12.75">
      <c r="A8" s="41" t="s">
        <v>51</v>
      </c>
      <c r="B8" s="41" t="s">
        <v>2</v>
      </c>
      <c r="C8" s="41" t="s">
        <v>3</v>
      </c>
      <c r="D8" s="42" t="s">
        <v>58</v>
      </c>
      <c r="E8" s="42" t="s">
        <v>45</v>
      </c>
      <c r="F8" s="42" t="s">
        <v>46</v>
      </c>
      <c r="G8" s="42" t="s">
        <v>47</v>
      </c>
      <c r="H8" s="42" t="s">
        <v>48</v>
      </c>
    </row>
    <row r="9" spans="1:9" s="9" customFormat="1" ht="52.5" customHeight="1">
      <c r="A9" s="41"/>
      <c r="B9" s="41"/>
      <c r="C9" s="41"/>
      <c r="D9" s="42"/>
      <c r="E9" s="42"/>
      <c r="F9" s="42"/>
      <c r="G9" s="42"/>
      <c r="H9" s="42"/>
    </row>
    <row r="10" spans="1:9" s="9" customFormat="1" ht="12.75">
      <c r="A10" s="18">
        <v>0</v>
      </c>
      <c r="B10" s="18">
        <v>1</v>
      </c>
      <c r="C10" s="18">
        <v>2</v>
      </c>
      <c r="D10" s="17" t="s">
        <v>4</v>
      </c>
      <c r="E10" s="17" t="s">
        <v>14</v>
      </c>
      <c r="F10" s="17" t="s">
        <v>49</v>
      </c>
      <c r="G10" s="17" t="s">
        <v>6</v>
      </c>
      <c r="H10" s="17" t="s">
        <v>50</v>
      </c>
    </row>
    <row r="11" spans="1:9" s="21" customFormat="1" ht="12">
      <c r="A11" s="27">
        <v>1920</v>
      </c>
      <c r="B11" s="27" t="s">
        <v>52</v>
      </c>
      <c r="C11" s="28" t="s">
        <v>59</v>
      </c>
      <c r="D11" s="35">
        <v>75948.44</v>
      </c>
      <c r="E11" s="35">
        <v>75948.44</v>
      </c>
      <c r="F11" s="35">
        <f>D11-E11</f>
        <v>0</v>
      </c>
      <c r="G11" s="35">
        <f>E11</f>
        <v>75948.44</v>
      </c>
      <c r="H11" s="35">
        <f>F11+G11</f>
        <v>75948.44</v>
      </c>
    </row>
  </sheetData>
  <mergeCells count="8">
    <mergeCell ref="A8:A9"/>
    <mergeCell ref="H8:H9"/>
    <mergeCell ref="E8:E9"/>
    <mergeCell ref="F8:F9"/>
    <mergeCell ref="G8:G9"/>
    <mergeCell ref="B8:B9"/>
    <mergeCell ref="C8:C9"/>
    <mergeCell ref="D8:D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089E821B-0D2B-48FE-B85E-85B2DD8B0E1B}"/>
</file>

<file path=customXml/itemProps2.xml><?xml version="1.0" encoding="utf-8"?>
<ds:datastoreItem xmlns:ds="http://schemas.openxmlformats.org/officeDocument/2006/customXml" ds:itemID="{64EFFBF6-A6E9-4A02-B42E-8946FDA32C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FF5DC9-0377-48DF-A47B-76D86179C03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</vt:lpstr>
      <vt:lpstr>IA Anexo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Toshiko Kato Rodriguez</cp:lastModifiedBy>
  <cp:revision/>
  <dcterms:created xsi:type="dcterms:W3CDTF">2017-10-18T20:50:18Z</dcterms:created>
  <dcterms:modified xsi:type="dcterms:W3CDTF">2022-02-09T00:13:59Z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62585000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